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 activeTab="2"/>
  </bookViews>
  <sheets>
    <sheet name="Annexure I" sheetId="6" r:id="rId1"/>
    <sheet name="Annexure II" sheetId="7" r:id="rId2"/>
    <sheet name="Annexure III" sheetId="8" r:id="rId3"/>
  </sheets>
  <definedNames>
    <definedName name="_xlnm.Print_Area" localSheetId="2">'Annexure III'!$A$1:$P$11</definedName>
    <definedName name="_xlnm.Print_Titles" localSheetId="1">'Annexure II'!$2:$6</definedName>
  </definedNames>
  <calcPr calcId="124519"/>
</workbook>
</file>

<file path=xl/calcChain.xml><?xml version="1.0" encoding="utf-8"?>
<calcChain xmlns="http://schemas.openxmlformats.org/spreadsheetml/2006/main">
  <c r="K8" i="8"/>
  <c r="K11" s="1"/>
  <c r="K9"/>
  <c r="K10"/>
  <c r="K31" i="7"/>
  <c r="K30"/>
  <c r="K29"/>
  <c r="K28"/>
  <c r="K26"/>
  <c r="K25"/>
  <c r="K24"/>
  <c r="K22"/>
  <c r="K21"/>
  <c r="K19"/>
  <c r="K17"/>
  <c r="K14"/>
  <c r="K13"/>
  <c r="K12"/>
  <c r="K11"/>
  <c r="K10"/>
  <c r="K37" i="6" l="1"/>
  <c r="K36"/>
  <c r="K35"/>
  <c r="K34"/>
  <c r="K33"/>
  <c r="K32"/>
  <c r="K31"/>
  <c r="K30"/>
  <c r="K28"/>
  <c r="K24"/>
  <c r="K23"/>
  <c r="K22"/>
  <c r="K21"/>
  <c r="K20"/>
  <c r="K19"/>
  <c r="K18"/>
  <c r="K17"/>
  <c r="K15"/>
  <c r="K14"/>
  <c r="K13"/>
  <c r="K12"/>
  <c r="K11"/>
  <c r="K10"/>
  <c r="K9"/>
</calcChain>
</file>

<file path=xl/sharedStrings.xml><?xml version="1.0" encoding="utf-8"?>
<sst xmlns="http://schemas.openxmlformats.org/spreadsheetml/2006/main" count="244" uniqueCount="113">
  <si>
    <t>S.No</t>
  </si>
  <si>
    <t>Component</t>
  </si>
  <si>
    <t>Progress FY 2012-13</t>
  </si>
  <si>
    <t>Targets 2012-13</t>
  </si>
  <si>
    <t>Achievement (as on …..12)</t>
  </si>
  <si>
    <t>Budget 2012-13</t>
  </si>
  <si>
    <t>Expenditure  (as on …..12)</t>
  </si>
  <si>
    <t>Physical Progress</t>
  </si>
  <si>
    <t>Financial Progress (Lakhs)</t>
  </si>
  <si>
    <t>Committed unspent balance as on Oct '12</t>
  </si>
  <si>
    <t>Proposed 2013-14</t>
  </si>
  <si>
    <t>Unit of measure</t>
  </si>
  <si>
    <t>Quantity/target</t>
  </si>
  <si>
    <t>Unit Cost (Rs)</t>
  </si>
  <si>
    <t>Budget (Rs. Lakhs)</t>
  </si>
  <si>
    <t>Remarks</t>
  </si>
  <si>
    <t>Flag for self appraisal</t>
  </si>
  <si>
    <t>Self appraisal</t>
  </si>
  <si>
    <t>I (If the proposed budget is more than 30% increase over FY 12-13 budget)</t>
  </si>
  <si>
    <t>II (If the previous year expenditure is low, yet there is a proposed budget)</t>
  </si>
  <si>
    <t>III (If details for previous year expenditure is not provided for an existing activity)</t>
  </si>
  <si>
    <t>Newspaper Ads</t>
  </si>
  <si>
    <t>Banner display</t>
  </si>
  <si>
    <t>i</t>
  </si>
  <si>
    <t>DDK</t>
  </si>
  <si>
    <t>ii</t>
  </si>
  <si>
    <t>LPS local cable</t>
  </si>
  <si>
    <t>iii</t>
  </si>
  <si>
    <t>Zonet Cable</t>
  </si>
  <si>
    <t>Production of TV Spots</t>
  </si>
  <si>
    <t>Radio Spot Ads</t>
  </si>
  <si>
    <t>Production of Radio jingles</t>
  </si>
  <si>
    <t>Banner printing</t>
  </si>
  <si>
    <t>A/C to schools</t>
  </si>
  <si>
    <t>Infotainment</t>
  </si>
  <si>
    <t>Health Camps</t>
  </si>
  <si>
    <t>Miking</t>
  </si>
  <si>
    <t xml:space="preserve">A3 size Hoarding production </t>
  </si>
  <si>
    <t>Anti Malaria Month</t>
  </si>
  <si>
    <t>AMM TV Spot Production</t>
  </si>
  <si>
    <t>AMM Banner Production</t>
  </si>
  <si>
    <t>AMM Banner public display</t>
  </si>
  <si>
    <t>S/C wise AMM observation</t>
  </si>
  <si>
    <t>Distrct Hqrs AMM observation</t>
  </si>
  <si>
    <t>AMM Radio jingle Production</t>
  </si>
  <si>
    <t>TOTAL</t>
  </si>
  <si>
    <t>Continuation of last year's</t>
  </si>
  <si>
    <t>Photography Competition &amp; Exhibition</t>
  </si>
  <si>
    <t>Hoarding at buses/public transport</t>
  </si>
  <si>
    <t>TV Campaigns:</t>
  </si>
  <si>
    <t>Ads on print effective for specific as well as public groups.</t>
  </si>
  <si>
    <t xml:space="preserve">Banner display at public events effective for quick recall </t>
  </si>
  <si>
    <t xml:space="preserve">New activity. </t>
  </si>
  <si>
    <t>Qtrly funds not sufficient to print Chikungunya</t>
  </si>
  <si>
    <t xml:space="preserve">Continuation of last year's. </t>
  </si>
  <si>
    <t>Visual ads effective especially through DDK</t>
  </si>
  <si>
    <t xml:space="preserve">New activity.  </t>
  </si>
  <si>
    <t xml:space="preserve">Previous unit cost too less but increased cost may lead to a better participation </t>
  </si>
  <si>
    <t>Camps at high endemic found to be  very successful for EDCT.</t>
  </si>
  <si>
    <t>Miking done before DDT sprays</t>
  </si>
  <si>
    <t>Radio &amp; TV spots specially advertised for AMM</t>
  </si>
  <si>
    <t>Effective BCC especially for jhum cultivators. Advertised twice a day especially during high transmission.</t>
  </si>
  <si>
    <t>This is an excellent tool for commuters' awarness. Contract signed with bus associatoin for a year. This year it is planned to extend towards the transport dept buses for wider reach at inner viallges.</t>
  </si>
  <si>
    <t>Good response received duing awareness to govt primary/middle schools previously.</t>
  </si>
  <si>
    <t>Visual awarness crucial for EDPT/LLIN usage &amp; DDT acceptance especially when those award winning pictures are displayed on NRHM calendars/booklets etc</t>
  </si>
  <si>
    <t>Banners hung at public places for mass information.</t>
  </si>
  <si>
    <t>PHC was covered previously.</t>
  </si>
  <si>
    <t xml:space="preserve">Yearly observation </t>
  </si>
  <si>
    <t>State AMM cum World Malaria Day Observation</t>
  </si>
  <si>
    <t>Survey (KAP)</t>
  </si>
  <si>
    <t>MALARIA DBS</t>
  </si>
  <si>
    <t>GFATM</t>
  </si>
  <si>
    <t>I</t>
  </si>
  <si>
    <t>III</t>
  </si>
  <si>
    <t>DENGUE</t>
  </si>
  <si>
    <t>Anti Dengue Month</t>
  </si>
  <si>
    <t>State level observation</t>
  </si>
  <si>
    <t>One day observation held with public awareness and media support</t>
  </si>
  <si>
    <t>District hqrs observation</t>
  </si>
  <si>
    <t>New activity</t>
  </si>
  <si>
    <t>No sufficient fund or proper establishment maintained as yet last year being  a new initiative.</t>
  </si>
  <si>
    <t>Hr. Sec School Quiz Competition</t>
  </si>
  <si>
    <t>High School Quiz on Malaria received good participation in partnership with the SCERT. Dengue is expected this year with the Hr. Sec Schl.</t>
  </si>
  <si>
    <t>ADM Banner Production</t>
  </si>
  <si>
    <t>Mass awareness at public places</t>
  </si>
  <si>
    <t>ADM Banner public display</t>
  </si>
  <si>
    <t>Social Mobilization</t>
  </si>
  <si>
    <t>A/C to NGO/FBOs</t>
  </si>
  <si>
    <t>New Activity</t>
  </si>
  <si>
    <t>Awareness to be given to stakeholders</t>
  </si>
  <si>
    <t>Intersectoral Convergence</t>
  </si>
  <si>
    <t>Pamphlet/Booklet on Malaria</t>
  </si>
  <si>
    <t>Others</t>
  </si>
  <si>
    <t>Printing of Dengue&amp; Chikungunya booklet</t>
  </si>
  <si>
    <t xml:space="preserve">New activity </t>
  </si>
  <si>
    <t>A new intitiative to be gradually reinforced</t>
  </si>
  <si>
    <t>Print Ads</t>
  </si>
  <si>
    <t>Electronic ads:</t>
  </si>
  <si>
    <t>i.</t>
  </si>
  <si>
    <t xml:space="preserve">Radio production </t>
  </si>
  <si>
    <t>A new programme</t>
  </si>
  <si>
    <t>Radio Ads</t>
  </si>
  <si>
    <t>TV production</t>
  </si>
  <si>
    <t>TV Ads</t>
  </si>
  <si>
    <t>LPS Cable</t>
  </si>
  <si>
    <t>Many new activities need to initiated for Dengue &amp; Chikungunya</t>
  </si>
  <si>
    <t>JE</t>
  </si>
  <si>
    <t>Awareness</t>
  </si>
  <si>
    <t>Pamphlet</t>
  </si>
  <si>
    <t>Print ad</t>
  </si>
  <si>
    <t>JE not intiated in the State before</t>
  </si>
  <si>
    <t>Current activities are effective for IEC /BCC and needs financial reinforcement for effective intervention.</t>
  </si>
  <si>
    <t>Due to delay in fund release, IEC activities could not be carried out smoothly as planned. Hence only few activities may be reinfornced.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</si>
</sst>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9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view="pageLayout" zoomScale="70" zoomScaleNormal="60" zoomScalePageLayoutView="70" workbookViewId="0">
      <selection activeCell="P38" sqref="P38"/>
    </sheetView>
  </sheetViews>
  <sheetFormatPr defaultRowHeight="15"/>
  <cols>
    <col min="1" max="1" width="7" customWidth="1"/>
    <col min="2" max="2" width="12.42578125" customWidth="1"/>
    <col min="9" max="10" width="9.28515625" bestFit="1" customWidth="1"/>
    <col min="11" max="11" width="14.7109375" bestFit="1" customWidth="1"/>
    <col min="15" max="15" width="6.85546875" customWidth="1"/>
    <col min="16" max="16" width="10.140625" customWidth="1"/>
  </cols>
  <sheetData>
    <row r="1" spans="1:16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77" t="s">
        <v>0</v>
      </c>
      <c r="B2" s="77" t="s">
        <v>1</v>
      </c>
      <c r="C2" s="72" t="s">
        <v>2</v>
      </c>
      <c r="D2" s="80"/>
      <c r="E2" s="80"/>
      <c r="F2" s="80"/>
      <c r="G2" s="73"/>
      <c r="H2" s="66" t="s">
        <v>10</v>
      </c>
      <c r="I2" s="67"/>
      <c r="J2" s="67"/>
      <c r="K2" s="68"/>
      <c r="L2" s="77" t="s">
        <v>15</v>
      </c>
      <c r="M2" s="63" t="s">
        <v>16</v>
      </c>
      <c r="N2" s="66" t="s">
        <v>17</v>
      </c>
      <c r="O2" s="67"/>
      <c r="P2" s="68"/>
    </row>
    <row r="3" spans="1:16" ht="15.75">
      <c r="A3" s="78"/>
      <c r="B3" s="78"/>
      <c r="C3" s="72" t="s">
        <v>7</v>
      </c>
      <c r="D3" s="73"/>
      <c r="E3" s="74" t="s">
        <v>8</v>
      </c>
      <c r="F3" s="75"/>
      <c r="G3" s="76"/>
      <c r="H3" s="69"/>
      <c r="I3" s="70"/>
      <c r="J3" s="70"/>
      <c r="K3" s="71"/>
      <c r="L3" s="78"/>
      <c r="M3" s="64"/>
      <c r="N3" s="69"/>
      <c r="O3" s="70"/>
      <c r="P3" s="71"/>
    </row>
    <row r="4" spans="1:16">
      <c r="A4" s="78"/>
      <c r="B4" s="78"/>
      <c r="C4" s="63" t="s">
        <v>3</v>
      </c>
      <c r="D4" s="63" t="s">
        <v>4</v>
      </c>
      <c r="E4" s="63" t="s">
        <v>5</v>
      </c>
      <c r="F4" s="63" t="s">
        <v>6</v>
      </c>
      <c r="G4" s="63" t="s">
        <v>9</v>
      </c>
      <c r="H4" s="63" t="s">
        <v>11</v>
      </c>
      <c r="I4" s="63" t="s">
        <v>12</v>
      </c>
      <c r="J4" s="63" t="s">
        <v>13</v>
      </c>
      <c r="K4" s="63" t="s">
        <v>14</v>
      </c>
      <c r="L4" s="78"/>
      <c r="M4" s="64"/>
      <c r="N4" s="63" t="s">
        <v>18</v>
      </c>
      <c r="O4" s="63" t="s">
        <v>19</v>
      </c>
      <c r="P4" s="63" t="s">
        <v>20</v>
      </c>
    </row>
    <row r="5" spans="1:16">
      <c r="A5" s="78"/>
      <c r="B5" s="78"/>
      <c r="C5" s="64"/>
      <c r="D5" s="64"/>
      <c r="E5" s="64"/>
      <c r="F5" s="64"/>
      <c r="G5" s="64"/>
      <c r="H5" s="64"/>
      <c r="I5" s="64"/>
      <c r="J5" s="64"/>
      <c r="K5" s="64"/>
      <c r="L5" s="78"/>
      <c r="M5" s="64"/>
      <c r="N5" s="64"/>
      <c r="O5" s="64"/>
      <c r="P5" s="64"/>
    </row>
    <row r="6" spans="1:16" ht="209.25" customHeight="1">
      <c r="A6" s="79"/>
      <c r="B6" s="79"/>
      <c r="C6" s="65"/>
      <c r="D6" s="65"/>
      <c r="E6" s="65"/>
      <c r="F6" s="65"/>
      <c r="G6" s="65"/>
      <c r="H6" s="65"/>
      <c r="I6" s="65"/>
      <c r="J6" s="65"/>
      <c r="K6" s="65"/>
      <c r="L6" s="79"/>
      <c r="M6" s="65"/>
      <c r="N6" s="65"/>
      <c r="O6" s="65"/>
      <c r="P6" s="65"/>
    </row>
    <row r="7" spans="1:16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</row>
    <row r="8" spans="1:16" ht="15.75">
      <c r="A8" s="2"/>
      <c r="B8" s="3" t="s">
        <v>70</v>
      </c>
      <c r="C8" s="2"/>
      <c r="D8" s="2"/>
      <c r="E8" s="2"/>
      <c r="F8" s="2"/>
      <c r="G8" s="2"/>
      <c r="H8" s="2"/>
      <c r="I8" s="2"/>
      <c r="J8" s="2"/>
      <c r="K8" s="2"/>
      <c r="L8" s="2"/>
      <c r="M8" s="13"/>
      <c r="N8" s="2"/>
      <c r="O8" s="2"/>
      <c r="P8" s="2"/>
    </row>
    <row r="9" spans="1:16" ht="126">
      <c r="A9" s="4">
        <v>1</v>
      </c>
      <c r="B9" s="6" t="s">
        <v>21</v>
      </c>
      <c r="C9" s="5"/>
      <c r="D9" s="4"/>
      <c r="E9" s="4"/>
      <c r="F9" s="4"/>
      <c r="G9" s="4"/>
      <c r="H9" s="6"/>
      <c r="I9" s="4">
        <v>250</v>
      </c>
      <c r="J9" s="4">
        <v>2500</v>
      </c>
      <c r="K9" s="4">
        <f>J9*I9</f>
        <v>625000</v>
      </c>
      <c r="L9" s="6" t="s">
        <v>46</v>
      </c>
      <c r="M9" s="6" t="s">
        <v>72</v>
      </c>
      <c r="N9" s="6" t="s">
        <v>50</v>
      </c>
      <c r="O9" s="4"/>
      <c r="P9" s="4"/>
    </row>
    <row r="10" spans="1:16" ht="63">
      <c r="A10" s="4">
        <v>2</v>
      </c>
      <c r="B10" s="6" t="s">
        <v>32</v>
      </c>
      <c r="C10" s="4"/>
      <c r="D10" s="4"/>
      <c r="E10" s="4"/>
      <c r="F10" s="4"/>
      <c r="G10" s="4"/>
      <c r="H10" s="6"/>
      <c r="I10" s="4">
        <v>12</v>
      </c>
      <c r="J10" s="4">
        <v>1500</v>
      </c>
      <c r="K10" s="4">
        <f t="shared" ref="K10:K15" si="0">J10*I10</f>
        <v>18000</v>
      </c>
      <c r="L10" s="6" t="s">
        <v>46</v>
      </c>
      <c r="M10" s="56" t="s">
        <v>72</v>
      </c>
      <c r="N10" s="59" t="s">
        <v>51</v>
      </c>
      <c r="O10" s="4"/>
      <c r="P10" s="4"/>
    </row>
    <row r="11" spans="1:16" ht="63">
      <c r="A11" s="4">
        <v>3</v>
      </c>
      <c r="B11" s="4" t="s">
        <v>22</v>
      </c>
      <c r="C11" s="4"/>
      <c r="D11" s="4"/>
      <c r="E11" s="4"/>
      <c r="F11" s="4"/>
      <c r="G11" s="4"/>
      <c r="H11" s="6"/>
      <c r="I11" s="4">
        <v>100</v>
      </c>
      <c r="J11" s="4">
        <v>1200</v>
      </c>
      <c r="K11" s="4">
        <f t="shared" si="0"/>
        <v>120000</v>
      </c>
      <c r="L11" s="6" t="s">
        <v>46</v>
      </c>
      <c r="M11" s="58"/>
      <c r="N11" s="61"/>
      <c r="O11" s="4"/>
      <c r="P11" s="6"/>
    </row>
    <row r="12" spans="1:16" ht="94.5">
      <c r="A12" s="4">
        <v>4</v>
      </c>
      <c r="B12" s="6" t="s">
        <v>91</v>
      </c>
      <c r="C12" s="4"/>
      <c r="D12" s="4"/>
      <c r="E12" s="4"/>
      <c r="F12" s="4"/>
      <c r="G12" s="4"/>
      <c r="H12" s="4"/>
      <c r="I12" s="4">
        <v>10000</v>
      </c>
      <c r="J12" s="4">
        <v>17</v>
      </c>
      <c r="K12" s="4">
        <f t="shared" si="0"/>
        <v>170000</v>
      </c>
      <c r="L12" s="6" t="s">
        <v>52</v>
      </c>
      <c r="M12" s="7" t="s">
        <v>73</v>
      </c>
      <c r="N12" s="8"/>
      <c r="O12" s="4"/>
      <c r="P12" s="6" t="s">
        <v>53</v>
      </c>
    </row>
    <row r="13" spans="1:16" ht="47.25">
      <c r="A13" s="4">
        <v>5</v>
      </c>
      <c r="B13" s="6" t="s">
        <v>37</v>
      </c>
      <c r="C13" s="4"/>
      <c r="D13" s="4"/>
      <c r="E13" s="4"/>
      <c r="F13" s="4"/>
      <c r="G13" s="4"/>
      <c r="H13" s="4"/>
      <c r="I13" s="5">
        <v>300</v>
      </c>
      <c r="J13" s="4">
        <v>170</v>
      </c>
      <c r="K13" s="4">
        <f t="shared" si="0"/>
        <v>51000</v>
      </c>
      <c r="L13" s="59" t="s">
        <v>54</v>
      </c>
      <c r="M13" s="56" t="s">
        <v>72</v>
      </c>
      <c r="N13" s="59" t="s">
        <v>62</v>
      </c>
      <c r="O13" s="4"/>
      <c r="P13" s="4"/>
    </row>
    <row r="14" spans="1:16" ht="47.25">
      <c r="A14" s="4">
        <v>6</v>
      </c>
      <c r="B14" s="6" t="s">
        <v>48</v>
      </c>
      <c r="C14" s="4"/>
      <c r="D14" s="4"/>
      <c r="E14" s="4"/>
      <c r="F14" s="4"/>
      <c r="G14" s="4"/>
      <c r="H14" s="4"/>
      <c r="I14" s="5">
        <v>300</v>
      </c>
      <c r="J14" s="4">
        <v>2190</v>
      </c>
      <c r="K14" s="4">
        <f t="shared" si="0"/>
        <v>657000</v>
      </c>
      <c r="L14" s="61"/>
      <c r="M14" s="58"/>
      <c r="N14" s="61"/>
      <c r="O14" s="4"/>
      <c r="P14" s="4"/>
    </row>
    <row r="15" spans="1:16" ht="126">
      <c r="A15" s="4">
        <v>7</v>
      </c>
      <c r="B15" s="4" t="s">
        <v>35</v>
      </c>
      <c r="C15" s="4"/>
      <c r="D15" s="4"/>
      <c r="E15" s="4"/>
      <c r="F15" s="4"/>
      <c r="G15" s="4"/>
      <c r="H15" s="4"/>
      <c r="I15" s="4">
        <v>20</v>
      </c>
      <c r="J15" s="4">
        <v>15000</v>
      </c>
      <c r="K15" s="4">
        <f t="shared" si="0"/>
        <v>300000</v>
      </c>
      <c r="L15" s="9" t="s">
        <v>46</v>
      </c>
      <c r="M15" s="4" t="s">
        <v>72</v>
      </c>
      <c r="N15" s="6" t="s">
        <v>58</v>
      </c>
      <c r="O15" s="4"/>
      <c r="P15" s="4"/>
    </row>
    <row r="16" spans="1:16" ht="47.25">
      <c r="A16" s="8"/>
      <c r="B16" s="10" t="s">
        <v>38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4"/>
      <c r="N16" s="8"/>
      <c r="O16" s="8"/>
      <c r="P16" s="8"/>
    </row>
    <row r="17" spans="1:16" ht="63">
      <c r="A17" s="4">
        <v>1</v>
      </c>
      <c r="B17" s="6" t="s">
        <v>44</v>
      </c>
      <c r="C17" s="4"/>
      <c r="D17" s="4"/>
      <c r="E17" s="4"/>
      <c r="F17" s="4"/>
      <c r="G17" s="4"/>
      <c r="H17" s="4"/>
      <c r="I17" s="4">
        <v>2</v>
      </c>
      <c r="J17" s="4">
        <v>15000</v>
      </c>
      <c r="K17" s="4">
        <f t="shared" ref="K17:K24" si="1">J17*I17</f>
        <v>30000</v>
      </c>
      <c r="L17" s="6" t="s">
        <v>46</v>
      </c>
      <c r="M17" s="56" t="s">
        <v>72</v>
      </c>
      <c r="N17" s="59" t="s">
        <v>60</v>
      </c>
      <c r="O17" s="4"/>
      <c r="P17" s="4"/>
    </row>
    <row r="18" spans="1:16" ht="63">
      <c r="A18" s="4">
        <v>2</v>
      </c>
      <c r="B18" s="6" t="s">
        <v>39</v>
      </c>
      <c r="C18" s="4"/>
      <c r="D18" s="4"/>
      <c r="E18" s="4"/>
      <c r="F18" s="4"/>
      <c r="G18" s="4"/>
      <c r="H18" s="4"/>
      <c r="I18" s="4">
        <v>1</v>
      </c>
      <c r="J18" s="4">
        <v>30000</v>
      </c>
      <c r="K18" s="4">
        <f t="shared" si="1"/>
        <v>30000</v>
      </c>
      <c r="L18" s="6" t="s">
        <v>46</v>
      </c>
      <c r="M18" s="58"/>
      <c r="N18" s="61"/>
      <c r="O18" s="4"/>
      <c r="P18" s="4"/>
    </row>
    <row r="19" spans="1:16" ht="362.25">
      <c r="A19" s="4">
        <v>3</v>
      </c>
      <c r="B19" s="6" t="s">
        <v>47</v>
      </c>
      <c r="C19" s="4"/>
      <c r="D19" s="4"/>
      <c r="E19" s="4"/>
      <c r="F19" s="4"/>
      <c r="G19" s="4"/>
      <c r="H19" s="4"/>
      <c r="I19" s="4">
        <v>1</v>
      </c>
      <c r="J19" s="4">
        <v>150000</v>
      </c>
      <c r="K19" s="4">
        <f t="shared" si="1"/>
        <v>150000</v>
      </c>
      <c r="L19" s="6" t="s">
        <v>52</v>
      </c>
      <c r="M19" s="7" t="s">
        <v>72</v>
      </c>
      <c r="N19" s="6" t="s">
        <v>64</v>
      </c>
      <c r="O19" s="4"/>
      <c r="P19" s="4"/>
    </row>
    <row r="20" spans="1:16" ht="47.25">
      <c r="A20" s="4">
        <v>4</v>
      </c>
      <c r="B20" s="6" t="s">
        <v>40</v>
      </c>
      <c r="C20" s="4"/>
      <c r="D20" s="4"/>
      <c r="E20" s="4"/>
      <c r="F20" s="4"/>
      <c r="G20" s="4"/>
      <c r="H20" s="4"/>
      <c r="I20" s="4">
        <v>12</v>
      </c>
      <c r="J20" s="4">
        <v>1000</v>
      </c>
      <c r="K20" s="4">
        <f t="shared" si="1"/>
        <v>12000</v>
      </c>
      <c r="L20" s="59" t="s">
        <v>46</v>
      </c>
      <c r="M20" s="57" t="s">
        <v>72</v>
      </c>
      <c r="N20" s="59" t="s">
        <v>65</v>
      </c>
      <c r="O20" s="4"/>
      <c r="P20" s="4"/>
    </row>
    <row r="21" spans="1:16" ht="63">
      <c r="A21" s="4">
        <v>5</v>
      </c>
      <c r="B21" s="6" t="s">
        <v>41</v>
      </c>
      <c r="C21" s="4"/>
      <c r="D21" s="4"/>
      <c r="E21" s="4"/>
      <c r="F21" s="4"/>
      <c r="G21" s="4"/>
      <c r="H21" s="4"/>
      <c r="I21" s="4">
        <v>12</v>
      </c>
      <c r="J21" s="4">
        <v>1500</v>
      </c>
      <c r="K21" s="4">
        <f t="shared" si="1"/>
        <v>18000</v>
      </c>
      <c r="L21" s="61"/>
      <c r="M21" s="58"/>
      <c r="N21" s="61"/>
      <c r="O21" s="4"/>
      <c r="P21" s="4"/>
    </row>
    <row r="22" spans="1:16" ht="63">
      <c r="A22" s="4">
        <v>6</v>
      </c>
      <c r="B22" s="6" t="s">
        <v>42</v>
      </c>
      <c r="C22" s="4"/>
      <c r="D22" s="4"/>
      <c r="E22" s="4"/>
      <c r="F22" s="4"/>
      <c r="G22" s="4"/>
      <c r="H22" s="4"/>
      <c r="I22" s="4">
        <v>370</v>
      </c>
      <c r="J22" s="4">
        <v>1500</v>
      </c>
      <c r="K22" s="4">
        <f t="shared" si="1"/>
        <v>555000</v>
      </c>
      <c r="L22" s="11" t="s">
        <v>52</v>
      </c>
      <c r="M22" s="7" t="s">
        <v>73</v>
      </c>
      <c r="N22" s="4"/>
      <c r="O22" s="4"/>
      <c r="P22" s="6" t="s">
        <v>66</v>
      </c>
    </row>
    <row r="23" spans="1:16" ht="63">
      <c r="A23" s="4">
        <v>7</v>
      </c>
      <c r="B23" s="6" t="s">
        <v>43</v>
      </c>
      <c r="C23" s="4"/>
      <c r="D23" s="4"/>
      <c r="E23" s="4"/>
      <c r="F23" s="4"/>
      <c r="G23" s="4"/>
      <c r="H23" s="4"/>
      <c r="I23" s="4">
        <v>9</v>
      </c>
      <c r="J23" s="4">
        <v>25000</v>
      </c>
      <c r="K23" s="4">
        <f t="shared" si="1"/>
        <v>225000</v>
      </c>
      <c r="L23" s="6" t="s">
        <v>46</v>
      </c>
      <c r="M23" s="4" t="s">
        <v>72</v>
      </c>
      <c r="N23" s="6" t="s">
        <v>67</v>
      </c>
      <c r="O23" s="4"/>
      <c r="P23" s="4"/>
    </row>
    <row r="24" spans="1:16" ht="63">
      <c r="A24" s="4">
        <v>8</v>
      </c>
      <c r="B24" s="6" t="s">
        <v>68</v>
      </c>
      <c r="C24" s="4"/>
      <c r="D24" s="4"/>
      <c r="E24" s="4"/>
      <c r="F24" s="4"/>
      <c r="G24" s="4"/>
      <c r="H24" s="4"/>
      <c r="I24" s="4">
        <v>1</v>
      </c>
      <c r="J24" s="4">
        <v>100000</v>
      </c>
      <c r="K24" s="4">
        <f t="shared" si="1"/>
        <v>100000</v>
      </c>
      <c r="L24" s="6" t="s">
        <v>46</v>
      </c>
      <c r="M24" s="7" t="s">
        <v>72</v>
      </c>
      <c r="N24" s="6" t="s">
        <v>67</v>
      </c>
      <c r="O24" s="4"/>
      <c r="P24" s="4"/>
    </row>
    <row r="25" spans="1:16" ht="63">
      <c r="A25" s="12">
        <v>9</v>
      </c>
      <c r="B25" s="4" t="s">
        <v>69</v>
      </c>
      <c r="C25" s="4"/>
      <c r="D25" s="4"/>
      <c r="E25" s="4"/>
      <c r="F25" s="4"/>
      <c r="G25" s="4"/>
      <c r="H25" s="4"/>
      <c r="I25" s="4">
        <v>1</v>
      </c>
      <c r="J25" s="4">
        <v>250000</v>
      </c>
      <c r="K25" s="4">
        <v>250000</v>
      </c>
      <c r="L25" s="6" t="s">
        <v>46</v>
      </c>
      <c r="M25" s="4" t="s">
        <v>72</v>
      </c>
      <c r="N25" s="6" t="s">
        <v>46</v>
      </c>
      <c r="O25" s="8"/>
      <c r="P25" s="8"/>
    </row>
    <row r="26" spans="1:16" ht="333.75" customHeight="1">
      <c r="A26" s="13"/>
      <c r="B26" s="14" t="s">
        <v>45</v>
      </c>
      <c r="C26" s="13"/>
      <c r="D26" s="13"/>
      <c r="E26" s="13"/>
      <c r="F26" s="13"/>
      <c r="G26" s="13"/>
      <c r="H26" s="13"/>
      <c r="I26" s="13"/>
      <c r="J26" s="13"/>
      <c r="K26" s="17">
        <v>3311000</v>
      </c>
      <c r="L26" s="13"/>
      <c r="M26" s="15" t="s">
        <v>72</v>
      </c>
      <c r="N26" s="15" t="s">
        <v>111</v>
      </c>
      <c r="O26" s="13"/>
      <c r="P26" s="13"/>
    </row>
    <row r="27" spans="1:16" ht="15.75">
      <c r="A27" s="4"/>
      <c r="B27" s="16" t="s">
        <v>71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4"/>
      <c r="N27" s="8"/>
      <c r="O27" s="8"/>
      <c r="P27" s="8"/>
    </row>
    <row r="28" spans="1:16" ht="63">
      <c r="A28" s="4">
        <v>1</v>
      </c>
      <c r="B28" s="6" t="s">
        <v>29</v>
      </c>
      <c r="C28" s="4"/>
      <c r="D28" s="4"/>
      <c r="E28" s="4"/>
      <c r="F28" s="4"/>
      <c r="G28" s="4"/>
      <c r="H28" s="4"/>
      <c r="I28" s="4">
        <v>6</v>
      </c>
      <c r="J28" s="4">
        <v>30000</v>
      </c>
      <c r="K28" s="4">
        <f t="shared" ref="K28" si="2">J28*I28</f>
        <v>180000</v>
      </c>
      <c r="L28" s="6" t="s">
        <v>46</v>
      </c>
      <c r="M28" s="56" t="s">
        <v>72</v>
      </c>
      <c r="N28" s="59" t="s">
        <v>55</v>
      </c>
      <c r="O28" s="56"/>
      <c r="P28" s="56"/>
    </row>
    <row r="29" spans="1:16" ht="15.75">
      <c r="A29" s="4">
        <v>2</v>
      </c>
      <c r="B29" s="4" t="s">
        <v>49</v>
      </c>
      <c r="C29" s="11"/>
      <c r="D29" s="5"/>
      <c r="E29" s="5"/>
      <c r="F29" s="5"/>
      <c r="G29" s="4"/>
      <c r="H29" s="4"/>
      <c r="I29" s="4"/>
      <c r="J29" s="4"/>
      <c r="K29" s="4"/>
      <c r="L29" s="59" t="s">
        <v>46</v>
      </c>
      <c r="M29" s="57"/>
      <c r="N29" s="60"/>
      <c r="O29" s="57"/>
      <c r="P29" s="57"/>
    </row>
    <row r="30" spans="1:16" ht="15.75">
      <c r="A30" s="4" t="s">
        <v>23</v>
      </c>
      <c r="B30" s="4" t="s">
        <v>24</v>
      </c>
      <c r="C30" s="5"/>
      <c r="D30" s="5"/>
      <c r="E30" s="5"/>
      <c r="F30" s="5"/>
      <c r="G30" s="4"/>
      <c r="H30" s="4"/>
      <c r="I30" s="4">
        <v>226</v>
      </c>
      <c r="J30" s="4">
        <v>2248</v>
      </c>
      <c r="K30" s="4">
        <f t="shared" ref="K30" si="3">J30*I30</f>
        <v>508048</v>
      </c>
      <c r="L30" s="60"/>
      <c r="M30" s="57"/>
      <c r="N30" s="60"/>
      <c r="O30" s="57"/>
      <c r="P30" s="57"/>
    </row>
    <row r="31" spans="1:16" ht="15.75">
      <c r="A31" s="4" t="s">
        <v>25</v>
      </c>
      <c r="B31" s="4" t="s">
        <v>26</v>
      </c>
      <c r="C31" s="5"/>
      <c r="D31" s="5"/>
      <c r="E31" s="5"/>
      <c r="F31" s="5"/>
      <c r="G31" s="4"/>
      <c r="H31" s="4"/>
      <c r="I31" s="4">
        <v>226</v>
      </c>
      <c r="J31" s="4">
        <v>500</v>
      </c>
      <c r="K31" s="4">
        <f t="shared" ref="K31:K33" si="4">J31*I31</f>
        <v>113000</v>
      </c>
      <c r="L31" s="60"/>
      <c r="M31" s="57"/>
      <c r="N31" s="60"/>
      <c r="O31" s="57"/>
      <c r="P31" s="57"/>
    </row>
    <row r="32" spans="1:16" ht="15.75">
      <c r="A32" s="4" t="s">
        <v>27</v>
      </c>
      <c r="B32" s="4" t="s">
        <v>28</v>
      </c>
      <c r="C32" s="5"/>
      <c r="D32" s="5"/>
      <c r="E32" s="5"/>
      <c r="F32" s="5"/>
      <c r="G32" s="4"/>
      <c r="H32" s="4"/>
      <c r="I32" s="4">
        <v>226</v>
      </c>
      <c r="J32" s="4">
        <v>370</v>
      </c>
      <c r="K32" s="4">
        <f t="shared" si="4"/>
        <v>83620</v>
      </c>
      <c r="L32" s="60"/>
      <c r="M32" s="57"/>
      <c r="N32" s="60"/>
      <c r="O32" s="57"/>
      <c r="P32" s="57"/>
    </row>
    <row r="33" spans="1:16" ht="47.25">
      <c r="A33" s="4">
        <v>3</v>
      </c>
      <c r="B33" s="6" t="s">
        <v>31</v>
      </c>
      <c r="C33" s="11"/>
      <c r="D33" s="5"/>
      <c r="E33" s="5"/>
      <c r="F33" s="5"/>
      <c r="G33" s="4"/>
      <c r="H33" s="4"/>
      <c r="I33" s="4">
        <v>6</v>
      </c>
      <c r="J33" s="4">
        <v>15000</v>
      </c>
      <c r="K33" s="4">
        <f t="shared" si="4"/>
        <v>90000</v>
      </c>
      <c r="L33" s="61"/>
      <c r="M33" s="58"/>
      <c r="N33" s="61"/>
      <c r="O33" s="58"/>
      <c r="P33" s="58"/>
    </row>
    <row r="34" spans="1:16" ht="236.25">
      <c r="A34" s="4">
        <v>4</v>
      </c>
      <c r="B34" s="6" t="s">
        <v>30</v>
      </c>
      <c r="C34" s="11"/>
      <c r="D34" s="5"/>
      <c r="E34" s="5"/>
      <c r="F34" s="5"/>
      <c r="G34" s="4"/>
      <c r="H34" s="4"/>
      <c r="I34" s="6">
        <v>1086</v>
      </c>
      <c r="J34" s="4">
        <v>340</v>
      </c>
      <c r="K34" s="4">
        <f>J34*I34</f>
        <v>369240</v>
      </c>
      <c r="L34" s="43" t="s">
        <v>46</v>
      </c>
      <c r="M34" s="44" t="s">
        <v>72</v>
      </c>
      <c r="N34" s="6" t="s">
        <v>61</v>
      </c>
      <c r="O34" s="4"/>
      <c r="P34" s="4"/>
    </row>
    <row r="35" spans="1:16" ht="173.25">
      <c r="A35" s="4">
        <v>5</v>
      </c>
      <c r="B35" s="6" t="s">
        <v>33</v>
      </c>
      <c r="C35" s="4"/>
      <c r="D35" s="4"/>
      <c r="E35" s="4"/>
      <c r="F35" s="4"/>
      <c r="G35" s="4"/>
      <c r="H35" s="4"/>
      <c r="I35" s="4">
        <v>1343</v>
      </c>
      <c r="J35" s="4">
        <v>1500</v>
      </c>
      <c r="K35" s="4">
        <f>J35*I35</f>
        <v>2014500</v>
      </c>
      <c r="L35" s="39" t="s">
        <v>46</v>
      </c>
      <c r="M35" s="7" t="s">
        <v>72</v>
      </c>
      <c r="N35" s="39" t="s">
        <v>63</v>
      </c>
      <c r="O35" s="4"/>
      <c r="P35" s="4"/>
    </row>
    <row r="36" spans="1:16" ht="157.5">
      <c r="A36" s="4">
        <v>6</v>
      </c>
      <c r="B36" s="4" t="s">
        <v>34</v>
      </c>
      <c r="C36" s="4"/>
      <c r="D36" s="4"/>
      <c r="E36" s="4"/>
      <c r="F36" s="4"/>
      <c r="G36" s="4"/>
      <c r="H36" s="4"/>
      <c r="I36" s="4">
        <v>370</v>
      </c>
      <c r="J36" s="4">
        <v>1000</v>
      </c>
      <c r="K36" s="4">
        <f t="shared" ref="K36:K37" si="5">J36*I36</f>
        <v>370000</v>
      </c>
      <c r="L36" s="6" t="s">
        <v>56</v>
      </c>
      <c r="M36" s="4" t="s">
        <v>73</v>
      </c>
      <c r="N36" s="8"/>
      <c r="O36" s="4"/>
      <c r="P36" s="6" t="s">
        <v>57</v>
      </c>
    </row>
    <row r="37" spans="1:16" ht="78.75">
      <c r="A37" s="4">
        <v>7</v>
      </c>
      <c r="B37" s="4" t="s">
        <v>36</v>
      </c>
      <c r="C37" s="4"/>
      <c r="D37" s="4"/>
      <c r="E37" s="4"/>
      <c r="F37" s="4"/>
      <c r="G37" s="4"/>
      <c r="H37" s="4"/>
      <c r="I37" s="4">
        <v>827</v>
      </c>
      <c r="J37" s="4">
        <v>400</v>
      </c>
      <c r="K37" s="4">
        <f t="shared" si="5"/>
        <v>330800</v>
      </c>
      <c r="L37" s="6" t="s">
        <v>46</v>
      </c>
      <c r="M37" s="4" t="s">
        <v>72</v>
      </c>
      <c r="N37" s="6" t="s">
        <v>59</v>
      </c>
      <c r="O37" s="8"/>
      <c r="P37" s="8"/>
    </row>
    <row r="38" spans="1:16" ht="283.5">
      <c r="A38" s="13"/>
      <c r="B38" s="14" t="s">
        <v>45</v>
      </c>
      <c r="C38" s="13"/>
      <c r="D38" s="13"/>
      <c r="E38" s="13"/>
      <c r="F38" s="13"/>
      <c r="G38" s="13"/>
      <c r="H38" s="13"/>
      <c r="I38" s="13"/>
      <c r="J38" s="13"/>
      <c r="K38" s="14">
        <v>4059208</v>
      </c>
      <c r="L38" s="13"/>
      <c r="M38" s="15" t="s">
        <v>73</v>
      </c>
      <c r="N38" s="48"/>
      <c r="O38" s="13"/>
      <c r="P38" s="15" t="s">
        <v>112</v>
      </c>
    </row>
  </sheetData>
  <mergeCells count="37">
    <mergeCell ref="A2:A6"/>
    <mergeCell ref="B2:B6"/>
    <mergeCell ref="C2:G2"/>
    <mergeCell ref="H2:K3"/>
    <mergeCell ref="L2:L6"/>
    <mergeCell ref="J4:J6"/>
    <mergeCell ref="K4:K6"/>
    <mergeCell ref="L13:L14"/>
    <mergeCell ref="M13:M14"/>
    <mergeCell ref="N13:N14"/>
    <mergeCell ref="N2:P3"/>
    <mergeCell ref="C3:D3"/>
    <mergeCell ref="E3:G3"/>
    <mergeCell ref="C4:C6"/>
    <mergeCell ref="D4:D6"/>
    <mergeCell ref="E4:E6"/>
    <mergeCell ref="F4:F6"/>
    <mergeCell ref="G4:G6"/>
    <mergeCell ref="H4:H6"/>
    <mergeCell ref="I4:I6"/>
    <mergeCell ref="M2:M6"/>
    <mergeCell ref="O28:O33"/>
    <mergeCell ref="P28:P33"/>
    <mergeCell ref="L29:L33"/>
    <mergeCell ref="A1:P1"/>
    <mergeCell ref="M17:M18"/>
    <mergeCell ref="N17:N18"/>
    <mergeCell ref="L20:L21"/>
    <mergeCell ref="M20:M21"/>
    <mergeCell ref="N20:N21"/>
    <mergeCell ref="M28:M33"/>
    <mergeCell ref="N28:N33"/>
    <mergeCell ref="N4:N6"/>
    <mergeCell ref="O4:O6"/>
    <mergeCell ref="P4:P6"/>
    <mergeCell ref="M10:M11"/>
    <mergeCell ref="N10:N11"/>
  </mergeCells>
  <pageMargins left="0.7" right="0.7" top="0.75" bottom="0.75" header="0.3" footer="0.3"/>
  <pageSetup paperSize="9" scale="86" orientation="landscape" r:id="rId1"/>
  <headerFooter>
    <oddHeader>&amp;R&amp;"Times New Roman,Regular"&amp;14Annexure I</oddHeader>
    <oddFooter>&amp;L&amp;"Times New Roman,Regular"&amp;12I -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view="pageLayout" topLeftCell="A19" zoomScale="70" zoomScalePageLayoutView="70" workbookViewId="0">
      <selection activeCell="N31" sqref="N31:O31"/>
    </sheetView>
  </sheetViews>
  <sheetFormatPr defaultRowHeight="15.75"/>
  <cols>
    <col min="1" max="1" width="6.5703125" style="18" customWidth="1"/>
    <col min="2" max="10" width="9.140625" style="18"/>
    <col min="11" max="11" width="10" style="18" bestFit="1" customWidth="1"/>
    <col min="12" max="16384" width="9.140625" style="18"/>
  </cols>
  <sheetData>
    <row r="1" spans="1:16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>
      <c r="A2" s="77" t="s">
        <v>0</v>
      </c>
      <c r="B2" s="77" t="s">
        <v>1</v>
      </c>
      <c r="C2" s="72" t="s">
        <v>2</v>
      </c>
      <c r="D2" s="80"/>
      <c r="E2" s="80"/>
      <c r="F2" s="80"/>
      <c r="G2" s="73"/>
      <c r="H2" s="66" t="s">
        <v>10</v>
      </c>
      <c r="I2" s="67"/>
      <c r="J2" s="67"/>
      <c r="K2" s="68"/>
      <c r="L2" s="77" t="s">
        <v>15</v>
      </c>
      <c r="M2" s="63" t="s">
        <v>16</v>
      </c>
      <c r="N2" s="66" t="s">
        <v>17</v>
      </c>
      <c r="O2" s="67"/>
      <c r="P2" s="68"/>
    </row>
    <row r="3" spans="1:16">
      <c r="A3" s="78"/>
      <c r="B3" s="78"/>
      <c r="C3" s="72" t="s">
        <v>7</v>
      </c>
      <c r="D3" s="73"/>
      <c r="E3" s="74" t="s">
        <v>8</v>
      </c>
      <c r="F3" s="75"/>
      <c r="G3" s="76"/>
      <c r="H3" s="69"/>
      <c r="I3" s="70"/>
      <c r="J3" s="70"/>
      <c r="K3" s="71"/>
      <c r="L3" s="78"/>
      <c r="M3" s="64"/>
      <c r="N3" s="69"/>
      <c r="O3" s="70"/>
      <c r="P3" s="71"/>
    </row>
    <row r="4" spans="1:16">
      <c r="A4" s="78"/>
      <c r="B4" s="78"/>
      <c r="C4" s="63" t="s">
        <v>3</v>
      </c>
      <c r="D4" s="63" t="s">
        <v>4</v>
      </c>
      <c r="E4" s="63" t="s">
        <v>5</v>
      </c>
      <c r="F4" s="63" t="s">
        <v>6</v>
      </c>
      <c r="G4" s="63" t="s">
        <v>9</v>
      </c>
      <c r="H4" s="63" t="s">
        <v>11</v>
      </c>
      <c r="I4" s="63" t="s">
        <v>12</v>
      </c>
      <c r="J4" s="63" t="s">
        <v>13</v>
      </c>
      <c r="K4" s="63" t="s">
        <v>14</v>
      </c>
      <c r="L4" s="78"/>
      <c r="M4" s="64"/>
      <c r="N4" s="63" t="s">
        <v>18</v>
      </c>
      <c r="O4" s="63" t="s">
        <v>19</v>
      </c>
      <c r="P4" s="63" t="s">
        <v>20</v>
      </c>
    </row>
    <row r="5" spans="1:16">
      <c r="A5" s="78"/>
      <c r="B5" s="78"/>
      <c r="C5" s="64"/>
      <c r="D5" s="64"/>
      <c r="E5" s="64"/>
      <c r="F5" s="64"/>
      <c r="G5" s="64"/>
      <c r="H5" s="64"/>
      <c r="I5" s="64"/>
      <c r="J5" s="64"/>
      <c r="K5" s="64"/>
      <c r="L5" s="78"/>
      <c r="M5" s="64"/>
      <c r="N5" s="64"/>
      <c r="O5" s="64"/>
      <c r="P5" s="64"/>
    </row>
    <row r="6" spans="1:16" ht="172.5" customHeight="1">
      <c r="A6" s="79"/>
      <c r="B6" s="79"/>
      <c r="C6" s="65"/>
      <c r="D6" s="65"/>
      <c r="E6" s="65"/>
      <c r="F6" s="65"/>
      <c r="G6" s="65"/>
      <c r="H6" s="65"/>
      <c r="I6" s="65"/>
      <c r="J6" s="65"/>
      <c r="K6" s="65"/>
      <c r="L6" s="79"/>
      <c r="M6" s="65"/>
      <c r="N6" s="65"/>
      <c r="O6" s="65"/>
      <c r="P6" s="65"/>
    </row>
    <row r="7" spans="1:16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</row>
    <row r="8" spans="1:16">
      <c r="A8" s="37"/>
      <c r="B8" s="1" t="s">
        <v>74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30"/>
      <c r="P8" s="23"/>
    </row>
    <row r="9" spans="1:16" ht="38.25" customHeight="1">
      <c r="A9" s="38"/>
      <c r="B9" s="87" t="s">
        <v>75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02">
      <c r="A10" s="19"/>
      <c r="B10" s="22" t="s">
        <v>76</v>
      </c>
      <c r="C10" s="23"/>
      <c r="D10" s="23"/>
      <c r="E10" s="23"/>
      <c r="F10" s="23"/>
      <c r="G10" s="23"/>
      <c r="H10" s="23"/>
      <c r="I10" s="23">
        <v>1</v>
      </c>
      <c r="J10" s="23">
        <v>70000</v>
      </c>
      <c r="K10" s="23">
        <f>J10*I10</f>
        <v>70000</v>
      </c>
      <c r="L10" s="31" t="s">
        <v>46</v>
      </c>
      <c r="M10" s="4" t="s">
        <v>72</v>
      </c>
      <c r="N10" s="22" t="s">
        <v>77</v>
      </c>
      <c r="P10" s="8"/>
    </row>
    <row r="11" spans="1:16" ht="153">
      <c r="A11" s="19"/>
      <c r="B11" s="22" t="s">
        <v>78</v>
      </c>
      <c r="C11" s="23"/>
      <c r="D11" s="23"/>
      <c r="E11" s="23"/>
      <c r="F11" s="23"/>
      <c r="G11" s="23"/>
      <c r="H11" s="23"/>
      <c r="I11" s="23">
        <v>9</v>
      </c>
      <c r="J11" s="23">
        <v>25000</v>
      </c>
      <c r="K11" s="23">
        <f>J11*I11</f>
        <v>225000</v>
      </c>
      <c r="L11" s="31" t="s">
        <v>79</v>
      </c>
      <c r="M11" s="4" t="s">
        <v>73</v>
      </c>
      <c r="N11" s="33"/>
      <c r="O11" s="21"/>
      <c r="P11" s="22" t="s">
        <v>80</v>
      </c>
    </row>
    <row r="12" spans="1:16" ht="216.75">
      <c r="A12" s="24"/>
      <c r="B12" s="22" t="s">
        <v>81</v>
      </c>
      <c r="C12" s="23"/>
      <c r="D12" s="23"/>
      <c r="E12" s="23"/>
      <c r="F12" s="23"/>
      <c r="G12" s="23"/>
      <c r="H12" s="23"/>
      <c r="I12" s="23">
        <v>10</v>
      </c>
      <c r="J12" s="23">
        <v>35000</v>
      </c>
      <c r="K12" s="23">
        <f>J12*I12</f>
        <v>350000</v>
      </c>
      <c r="L12" s="31" t="s">
        <v>79</v>
      </c>
      <c r="M12" s="4" t="s">
        <v>73</v>
      </c>
      <c r="N12" s="33"/>
      <c r="O12" s="21"/>
      <c r="P12" s="22" t="s">
        <v>82</v>
      </c>
    </row>
    <row r="13" spans="1:16" ht="51">
      <c r="A13" s="24"/>
      <c r="B13" s="22" t="s">
        <v>83</v>
      </c>
      <c r="C13" s="23"/>
      <c r="D13" s="23"/>
      <c r="E13" s="23"/>
      <c r="F13" s="23"/>
      <c r="G13" s="23"/>
      <c r="H13" s="23"/>
      <c r="I13" s="23">
        <v>12</v>
      </c>
      <c r="J13" s="23">
        <v>1000</v>
      </c>
      <c r="K13" s="23">
        <f t="shared" ref="K13:K14" si="0">J13*I13</f>
        <v>12000</v>
      </c>
      <c r="L13" s="31" t="s">
        <v>79</v>
      </c>
      <c r="M13" s="56" t="s">
        <v>73</v>
      </c>
      <c r="N13" s="33"/>
      <c r="O13" s="21"/>
      <c r="P13" s="85" t="s">
        <v>84</v>
      </c>
    </row>
    <row r="14" spans="1:16" ht="51">
      <c r="A14" s="24"/>
      <c r="B14" s="22" t="s">
        <v>85</v>
      </c>
      <c r="C14" s="23"/>
      <c r="D14" s="23"/>
      <c r="E14" s="23"/>
      <c r="F14" s="23"/>
      <c r="G14" s="23"/>
      <c r="H14" s="23"/>
      <c r="I14" s="23">
        <v>12</v>
      </c>
      <c r="J14" s="23">
        <v>1500</v>
      </c>
      <c r="K14" s="23">
        <f t="shared" si="0"/>
        <v>18000</v>
      </c>
      <c r="L14" s="31" t="s">
        <v>79</v>
      </c>
      <c r="M14" s="58"/>
      <c r="N14" s="33"/>
      <c r="O14" s="21"/>
      <c r="P14" s="86"/>
    </row>
    <row r="15" spans="1:16">
      <c r="A15" s="24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30"/>
      <c r="M15" s="4"/>
      <c r="N15" s="34"/>
      <c r="O15" s="30"/>
      <c r="P15" s="19"/>
    </row>
    <row r="16" spans="1:16">
      <c r="A16" s="24"/>
      <c r="B16" s="25" t="s">
        <v>86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4"/>
      <c r="N16" s="26"/>
      <c r="O16" s="26"/>
      <c r="P16" s="26"/>
    </row>
    <row r="17" spans="1:16" ht="75">
      <c r="A17" s="19"/>
      <c r="B17" s="27" t="s">
        <v>87</v>
      </c>
      <c r="C17" s="19"/>
      <c r="D17" s="19"/>
      <c r="E17" s="19"/>
      <c r="F17" s="19"/>
      <c r="G17" s="19"/>
      <c r="H17" s="19"/>
      <c r="I17" s="19">
        <v>60</v>
      </c>
      <c r="J17" s="19">
        <v>3500</v>
      </c>
      <c r="K17" s="19">
        <f>J17:J19*I17:I19</f>
        <v>210000</v>
      </c>
      <c r="L17" s="36" t="s">
        <v>88</v>
      </c>
      <c r="M17" s="4" t="s">
        <v>73</v>
      </c>
      <c r="N17" s="34"/>
      <c r="O17" s="30"/>
      <c r="P17" s="28" t="s">
        <v>89</v>
      </c>
    </row>
    <row r="18" spans="1:16" ht="57" customHeight="1">
      <c r="A18" s="20"/>
      <c r="B18" s="81" t="s">
        <v>90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</row>
    <row r="19" spans="1:16" ht="75">
      <c r="A19" s="23">
        <v>1</v>
      </c>
      <c r="B19" s="28" t="s">
        <v>90</v>
      </c>
      <c r="C19" s="19"/>
      <c r="D19" s="19"/>
      <c r="E19" s="19"/>
      <c r="F19" s="19"/>
      <c r="G19" s="19"/>
      <c r="H19" s="19"/>
      <c r="I19" s="19">
        <v>1</v>
      </c>
      <c r="J19" s="19">
        <v>70000</v>
      </c>
      <c r="K19" s="19">
        <f>J19*I19</f>
        <v>70000</v>
      </c>
      <c r="L19" s="36" t="s">
        <v>88</v>
      </c>
      <c r="M19" s="4" t="s">
        <v>73</v>
      </c>
      <c r="N19" s="34"/>
      <c r="O19" s="30"/>
      <c r="P19" s="28" t="s">
        <v>89</v>
      </c>
    </row>
    <row r="20" spans="1:16">
      <c r="A20" s="40"/>
      <c r="B20" s="81" t="s">
        <v>92</v>
      </c>
      <c r="C20" s="82"/>
      <c r="D20" s="83"/>
      <c r="E20" s="29"/>
      <c r="F20" s="29"/>
      <c r="G20" s="29"/>
      <c r="H20" s="29"/>
      <c r="I20" s="29"/>
      <c r="J20" s="29"/>
      <c r="K20" s="29"/>
      <c r="L20" s="42"/>
      <c r="M20" s="13"/>
      <c r="N20" s="35"/>
      <c r="O20" s="32"/>
      <c r="P20" s="41"/>
    </row>
    <row r="21" spans="1:16" ht="105">
      <c r="A21" s="23">
        <v>1</v>
      </c>
      <c r="B21" s="28" t="s">
        <v>93</v>
      </c>
      <c r="C21" s="19"/>
      <c r="D21" s="19"/>
      <c r="E21" s="19"/>
      <c r="F21" s="19"/>
      <c r="G21" s="19"/>
      <c r="H21" s="19"/>
      <c r="I21" s="19">
        <v>8000</v>
      </c>
      <c r="J21" s="19">
        <v>17</v>
      </c>
      <c r="K21" s="19">
        <f>J21*I21</f>
        <v>136000</v>
      </c>
      <c r="L21" s="36" t="s">
        <v>94</v>
      </c>
      <c r="M21" s="4" t="s">
        <v>73</v>
      </c>
      <c r="N21" s="34"/>
      <c r="O21" s="30"/>
      <c r="P21" s="28" t="s">
        <v>95</v>
      </c>
    </row>
    <row r="22" spans="1:16" ht="90">
      <c r="A22" s="23">
        <v>2</v>
      </c>
      <c r="B22" s="19" t="s">
        <v>96</v>
      </c>
      <c r="C22" s="19"/>
      <c r="D22" s="19"/>
      <c r="E22" s="19"/>
      <c r="F22" s="19"/>
      <c r="G22" s="19"/>
      <c r="H22" s="19"/>
      <c r="I22" s="19">
        <v>150</v>
      </c>
      <c r="J22" s="19">
        <v>2500</v>
      </c>
      <c r="K22" s="19">
        <f>J22*I22</f>
        <v>375000</v>
      </c>
      <c r="L22" s="36" t="s">
        <v>94</v>
      </c>
      <c r="M22" s="4" t="s">
        <v>73</v>
      </c>
      <c r="N22" s="34"/>
      <c r="O22" s="30"/>
      <c r="P22" s="28" t="s">
        <v>95</v>
      </c>
    </row>
    <row r="23" spans="1:16" ht="30">
      <c r="A23" s="23">
        <v>3</v>
      </c>
      <c r="B23" s="28" t="s">
        <v>97</v>
      </c>
      <c r="C23" s="19"/>
      <c r="D23" s="19"/>
      <c r="E23" s="19"/>
      <c r="F23" s="19"/>
      <c r="G23" s="19"/>
      <c r="H23" s="19"/>
      <c r="I23" s="19"/>
      <c r="J23" s="19"/>
      <c r="K23" s="19"/>
      <c r="L23" s="36"/>
      <c r="M23" s="4"/>
      <c r="N23" s="34"/>
      <c r="O23" s="30"/>
      <c r="P23" s="28"/>
    </row>
    <row r="24" spans="1:16" ht="45">
      <c r="A24" s="23" t="s">
        <v>98</v>
      </c>
      <c r="B24" s="28" t="s">
        <v>99</v>
      </c>
      <c r="C24" s="19"/>
      <c r="D24" s="19"/>
      <c r="E24" s="19"/>
      <c r="F24" s="19"/>
      <c r="G24" s="19"/>
      <c r="H24" s="19"/>
      <c r="I24" s="19">
        <v>2</v>
      </c>
      <c r="J24" s="19">
        <v>15000</v>
      </c>
      <c r="K24" s="19">
        <f>PRODUCT(15000,2)</f>
        <v>30000</v>
      </c>
      <c r="L24" s="36" t="s">
        <v>94</v>
      </c>
      <c r="M24" s="4" t="s">
        <v>73</v>
      </c>
      <c r="N24" s="34"/>
      <c r="O24" s="30"/>
      <c r="P24" s="28" t="s">
        <v>100</v>
      </c>
    </row>
    <row r="25" spans="1:16" ht="45">
      <c r="A25" s="23" t="s">
        <v>25</v>
      </c>
      <c r="B25" s="28" t="s">
        <v>101</v>
      </c>
      <c r="C25" s="19"/>
      <c r="D25" s="19"/>
      <c r="E25" s="19"/>
      <c r="F25" s="19"/>
      <c r="G25" s="19"/>
      <c r="H25" s="19"/>
      <c r="I25" s="19">
        <v>90</v>
      </c>
      <c r="J25" s="19">
        <v>220</v>
      </c>
      <c r="K25" s="19">
        <f>PRODUCT(220,90)</f>
        <v>19800</v>
      </c>
      <c r="L25" s="36" t="s">
        <v>94</v>
      </c>
      <c r="M25" s="4" t="s">
        <v>73</v>
      </c>
      <c r="N25" s="34"/>
      <c r="O25" s="30"/>
      <c r="P25" s="28" t="s">
        <v>100</v>
      </c>
    </row>
    <row r="26" spans="1:16" ht="45">
      <c r="A26" s="23">
        <v>4</v>
      </c>
      <c r="B26" s="28" t="s">
        <v>102</v>
      </c>
      <c r="C26" s="19"/>
      <c r="D26" s="19"/>
      <c r="E26" s="19"/>
      <c r="F26" s="19"/>
      <c r="G26" s="19"/>
      <c r="H26" s="19"/>
      <c r="I26" s="19">
        <v>2</v>
      </c>
      <c r="J26" s="19">
        <v>30000</v>
      </c>
      <c r="K26" s="19">
        <f>PRODUCT(30000,2)</f>
        <v>60000</v>
      </c>
      <c r="L26" s="36" t="s">
        <v>94</v>
      </c>
      <c r="M26" s="4" t="s">
        <v>73</v>
      </c>
      <c r="N26" s="34"/>
      <c r="O26" s="30"/>
      <c r="P26" s="28" t="s">
        <v>100</v>
      </c>
    </row>
    <row r="27" spans="1:16">
      <c r="A27" s="23">
        <v>5</v>
      </c>
      <c r="B27" s="28" t="s">
        <v>103</v>
      </c>
      <c r="C27" s="19"/>
      <c r="D27" s="19"/>
      <c r="E27" s="19"/>
      <c r="F27" s="19"/>
      <c r="G27" s="19"/>
      <c r="H27" s="19"/>
      <c r="I27" s="19"/>
      <c r="J27" s="19"/>
      <c r="K27" s="19"/>
      <c r="L27" s="36"/>
      <c r="M27" s="4"/>
      <c r="N27" s="34"/>
      <c r="O27" s="30"/>
      <c r="P27" s="28"/>
    </row>
    <row r="28" spans="1:16" ht="45">
      <c r="A28" s="23" t="s">
        <v>23</v>
      </c>
      <c r="B28" s="28" t="s">
        <v>24</v>
      </c>
      <c r="C28" s="19"/>
      <c r="D28" s="19"/>
      <c r="E28" s="19"/>
      <c r="F28" s="19"/>
      <c r="G28" s="19"/>
      <c r="H28" s="19"/>
      <c r="I28" s="19">
        <v>90</v>
      </c>
      <c r="J28" s="19">
        <v>2248</v>
      </c>
      <c r="K28" s="19">
        <f>PRODUCT(2248,90)</f>
        <v>202320</v>
      </c>
      <c r="L28" s="36" t="s">
        <v>94</v>
      </c>
      <c r="M28" s="4" t="s">
        <v>73</v>
      </c>
      <c r="N28" s="34"/>
      <c r="O28" s="30"/>
      <c r="P28" s="28" t="s">
        <v>100</v>
      </c>
    </row>
    <row r="29" spans="1:16" ht="45">
      <c r="A29" s="23" t="s">
        <v>25</v>
      </c>
      <c r="B29" s="28" t="s">
        <v>104</v>
      </c>
      <c r="C29" s="19"/>
      <c r="D29" s="19"/>
      <c r="E29" s="19"/>
      <c r="F29" s="19"/>
      <c r="G29" s="19"/>
      <c r="H29" s="19"/>
      <c r="I29" s="19">
        <v>90</v>
      </c>
      <c r="J29" s="19">
        <v>500</v>
      </c>
      <c r="K29" s="19">
        <f>PRODUCT(500,90)</f>
        <v>45000</v>
      </c>
      <c r="L29" s="36" t="s">
        <v>94</v>
      </c>
      <c r="M29" s="4" t="s">
        <v>73</v>
      </c>
      <c r="N29" s="34"/>
      <c r="O29" s="30"/>
      <c r="P29" s="28" t="s">
        <v>100</v>
      </c>
    </row>
    <row r="30" spans="1:16" ht="45">
      <c r="A30" s="23" t="s">
        <v>27</v>
      </c>
      <c r="B30" s="28" t="s">
        <v>28</v>
      </c>
      <c r="C30" s="19"/>
      <c r="D30" s="19"/>
      <c r="E30" s="19"/>
      <c r="F30" s="19"/>
      <c r="G30" s="19"/>
      <c r="H30" s="19"/>
      <c r="I30" s="19">
        <v>90</v>
      </c>
      <c r="J30" s="19">
        <v>370</v>
      </c>
      <c r="K30" s="19">
        <f>PRODUCT(90,370)</f>
        <v>33300</v>
      </c>
      <c r="L30" s="36" t="s">
        <v>94</v>
      </c>
      <c r="M30" s="4" t="s">
        <v>73</v>
      </c>
      <c r="N30" s="34"/>
      <c r="O30" s="30"/>
      <c r="P30" s="28" t="s">
        <v>100</v>
      </c>
    </row>
    <row r="31" spans="1:16" ht="150">
      <c r="A31" s="23"/>
      <c r="B31" s="14" t="s">
        <v>45</v>
      </c>
      <c r="C31" s="14"/>
      <c r="D31" s="14"/>
      <c r="E31" s="14"/>
      <c r="F31" s="14"/>
      <c r="G31" s="14"/>
      <c r="H31" s="14"/>
      <c r="I31" s="14"/>
      <c r="J31" s="14"/>
      <c r="K31" s="14">
        <f>SUM(K29:K30,K28,K24:K26,K22,K21,K19,K17,K11:K14,K10,)</f>
        <v>1856420</v>
      </c>
      <c r="L31" s="32"/>
      <c r="M31" s="13" t="s">
        <v>72</v>
      </c>
      <c r="N31" s="45" t="s">
        <v>105</v>
      </c>
      <c r="O31" s="41"/>
      <c r="P31" s="29"/>
    </row>
  </sheetData>
  <mergeCells count="27">
    <mergeCell ref="H4:H6"/>
    <mergeCell ref="C4:C6"/>
    <mergeCell ref="D4:D6"/>
    <mergeCell ref="E4:E6"/>
    <mergeCell ref="F4:F6"/>
    <mergeCell ref="G4:G6"/>
    <mergeCell ref="J4:J6"/>
    <mergeCell ref="K4:K6"/>
    <mergeCell ref="N4:N6"/>
    <mergeCell ref="O4:O6"/>
    <mergeCell ref="P4:P6"/>
    <mergeCell ref="B20:D20"/>
    <mergeCell ref="A1:P1"/>
    <mergeCell ref="A2:A6"/>
    <mergeCell ref="B2:B6"/>
    <mergeCell ref="C2:G2"/>
    <mergeCell ref="H2:K3"/>
    <mergeCell ref="L2:L6"/>
    <mergeCell ref="M2:M6"/>
    <mergeCell ref="N2:P3"/>
    <mergeCell ref="C3:D3"/>
    <mergeCell ref="E3:G3"/>
    <mergeCell ref="P13:P14"/>
    <mergeCell ref="M13:M14"/>
    <mergeCell ref="B18:P18"/>
    <mergeCell ref="B9:P9"/>
    <mergeCell ref="I4:I6"/>
  </mergeCells>
  <pageMargins left="0.7" right="0.7" top="0.75" bottom="0.75" header="0.3" footer="0.3"/>
  <pageSetup paperSize="9" scale="85" orientation="landscape" r:id="rId1"/>
  <headerFooter>
    <oddHeader>&amp;R&amp;"Times New Roman,Bold"&amp;13Annexure II</oddHeader>
    <oddFooter>&amp;L&amp;"Times New Roman,Regular"&amp;12II-&amp;P</oddFooter>
  </headerFooter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4"/>
  <sheetViews>
    <sheetView tabSelected="1" view="pageLayout" zoomScale="70" zoomScalePageLayoutView="70" workbookViewId="0">
      <selection activeCell="Q5" sqref="Q5"/>
    </sheetView>
  </sheetViews>
  <sheetFormatPr defaultRowHeight="15"/>
  <cols>
    <col min="1" max="1" width="4.7109375" customWidth="1"/>
    <col min="2" max="2" width="9.85546875" customWidth="1"/>
    <col min="3" max="3" width="8.140625" customWidth="1"/>
    <col min="4" max="4" width="7.140625" customWidth="1"/>
    <col min="5" max="5" width="8" customWidth="1"/>
    <col min="6" max="6" width="7.28515625" customWidth="1"/>
    <col min="7" max="7" width="5.85546875" customWidth="1"/>
    <col min="8" max="8" width="7.42578125" customWidth="1"/>
    <col min="9" max="9" width="7.7109375" customWidth="1"/>
    <col min="10" max="10" width="9.28515625" bestFit="1" customWidth="1"/>
    <col min="11" max="11" width="10.5703125" bestFit="1" customWidth="1"/>
    <col min="12" max="12" width="8.42578125" customWidth="1"/>
    <col min="13" max="13" width="7.28515625" customWidth="1"/>
    <col min="14" max="16" width="9.28515625" bestFit="1" customWidth="1"/>
    <col min="17" max="17" width="14.42578125" customWidth="1"/>
  </cols>
  <sheetData>
    <row r="1" spans="1:17">
      <c r="A1" s="108" t="s">
        <v>0</v>
      </c>
      <c r="B1" s="108" t="s">
        <v>1</v>
      </c>
      <c r="C1" s="103" t="s">
        <v>2</v>
      </c>
      <c r="D1" s="111"/>
      <c r="E1" s="111"/>
      <c r="F1" s="111"/>
      <c r="G1" s="104"/>
      <c r="H1" s="97" t="s">
        <v>10</v>
      </c>
      <c r="I1" s="98"/>
      <c r="J1" s="98"/>
      <c r="K1" s="99"/>
      <c r="L1" s="108" t="s">
        <v>15</v>
      </c>
      <c r="M1" s="91" t="s">
        <v>16</v>
      </c>
      <c r="N1" s="97" t="s">
        <v>17</v>
      </c>
      <c r="O1" s="98"/>
      <c r="P1" s="99"/>
      <c r="Q1" s="90"/>
    </row>
    <row r="2" spans="1:17">
      <c r="A2" s="109"/>
      <c r="B2" s="109"/>
      <c r="C2" s="103" t="s">
        <v>7</v>
      </c>
      <c r="D2" s="104"/>
      <c r="E2" s="105" t="s">
        <v>8</v>
      </c>
      <c r="F2" s="106"/>
      <c r="G2" s="107"/>
      <c r="H2" s="100"/>
      <c r="I2" s="101"/>
      <c r="J2" s="101"/>
      <c r="K2" s="102"/>
      <c r="L2" s="109"/>
      <c r="M2" s="92"/>
      <c r="N2" s="100"/>
      <c r="O2" s="101"/>
      <c r="P2" s="102"/>
      <c r="Q2" s="90"/>
    </row>
    <row r="3" spans="1:17">
      <c r="A3" s="109"/>
      <c r="B3" s="109"/>
      <c r="C3" s="91" t="s">
        <v>3</v>
      </c>
      <c r="D3" s="91" t="s">
        <v>4</v>
      </c>
      <c r="E3" s="91" t="s">
        <v>5</v>
      </c>
      <c r="F3" s="91" t="s">
        <v>6</v>
      </c>
      <c r="G3" s="91" t="s">
        <v>9</v>
      </c>
      <c r="H3" s="91" t="s">
        <v>11</v>
      </c>
      <c r="I3" s="91" t="s">
        <v>12</v>
      </c>
      <c r="J3" s="91" t="s">
        <v>13</v>
      </c>
      <c r="K3" s="91" t="s">
        <v>14</v>
      </c>
      <c r="L3" s="109"/>
      <c r="M3" s="92"/>
      <c r="N3" s="91" t="s">
        <v>18</v>
      </c>
      <c r="O3" s="91" t="s">
        <v>19</v>
      </c>
      <c r="P3" s="91" t="s">
        <v>20</v>
      </c>
    </row>
    <row r="4" spans="1:17">
      <c r="A4" s="109"/>
      <c r="B4" s="109"/>
      <c r="C4" s="92"/>
      <c r="D4" s="92"/>
      <c r="E4" s="92"/>
      <c r="F4" s="92"/>
      <c r="G4" s="92"/>
      <c r="H4" s="92"/>
      <c r="I4" s="92"/>
      <c r="J4" s="92"/>
      <c r="K4" s="92"/>
      <c r="L4" s="109"/>
      <c r="M4" s="92"/>
      <c r="N4" s="92"/>
      <c r="O4" s="92"/>
      <c r="P4" s="92"/>
    </row>
    <row r="5" spans="1:17" ht="149.25" customHeight="1">
      <c r="A5" s="110"/>
      <c r="B5" s="110"/>
      <c r="C5" s="93"/>
      <c r="D5" s="93"/>
      <c r="E5" s="93"/>
      <c r="F5" s="93"/>
      <c r="G5" s="93"/>
      <c r="H5" s="93"/>
      <c r="I5" s="93"/>
      <c r="J5" s="93"/>
      <c r="K5" s="93"/>
      <c r="L5" s="110"/>
      <c r="M5" s="93"/>
      <c r="N5" s="93"/>
      <c r="O5" s="93"/>
      <c r="P5" s="93"/>
    </row>
    <row r="6" spans="1:17">
      <c r="A6" s="46">
        <v>1</v>
      </c>
      <c r="B6" s="46">
        <v>2</v>
      </c>
      <c r="C6" s="46">
        <v>3</v>
      </c>
      <c r="D6" s="46">
        <v>4</v>
      </c>
      <c r="E6" s="46">
        <v>5</v>
      </c>
      <c r="F6" s="46">
        <v>6</v>
      </c>
      <c r="G6" s="46">
        <v>7</v>
      </c>
      <c r="H6" s="46">
        <v>8</v>
      </c>
      <c r="I6" s="46">
        <v>9</v>
      </c>
      <c r="J6" s="46">
        <v>10</v>
      </c>
      <c r="K6" s="46">
        <v>11</v>
      </c>
      <c r="L6" s="46">
        <v>12</v>
      </c>
      <c r="M6" s="46">
        <v>13</v>
      </c>
      <c r="N6" s="46">
        <v>14</v>
      </c>
      <c r="O6" s="46">
        <v>15</v>
      </c>
      <c r="P6" s="46">
        <v>16</v>
      </c>
    </row>
    <row r="7" spans="1:17" ht="15.75">
      <c r="A7" s="94" t="s">
        <v>106</v>
      </c>
      <c r="B7" s="95"/>
      <c r="C7" s="96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7" ht="75">
      <c r="A8" s="47">
        <v>1</v>
      </c>
      <c r="B8" s="49" t="s">
        <v>107</v>
      </c>
      <c r="C8" s="47"/>
      <c r="D8" s="47"/>
      <c r="E8" s="47"/>
      <c r="F8" s="47"/>
      <c r="G8" s="47"/>
      <c r="H8" s="47"/>
      <c r="I8" s="47">
        <v>20</v>
      </c>
      <c r="J8" s="47">
        <v>3500</v>
      </c>
      <c r="K8" s="47">
        <f>PRODUCT(20,3500)</f>
        <v>70000</v>
      </c>
      <c r="L8" s="49" t="s">
        <v>79</v>
      </c>
      <c r="M8" s="50" t="s">
        <v>73</v>
      </c>
      <c r="N8" s="47"/>
      <c r="O8" s="47"/>
      <c r="P8" s="49" t="s">
        <v>110</v>
      </c>
    </row>
    <row r="9" spans="1:17" ht="75">
      <c r="A9" s="47">
        <v>2</v>
      </c>
      <c r="B9" s="47" t="s">
        <v>109</v>
      </c>
      <c r="C9" s="47"/>
      <c r="D9" s="47"/>
      <c r="E9" s="47"/>
      <c r="F9" s="47"/>
      <c r="G9" s="47"/>
      <c r="H9" s="47"/>
      <c r="I9" s="47">
        <v>40</v>
      </c>
      <c r="J9" s="47">
        <v>2500</v>
      </c>
      <c r="K9" s="47">
        <f>PRODUCT(40,2500)</f>
        <v>100000</v>
      </c>
      <c r="L9" s="49" t="s">
        <v>79</v>
      </c>
      <c r="M9" s="50" t="s">
        <v>73</v>
      </c>
      <c r="N9" s="47"/>
      <c r="O9" s="47"/>
      <c r="P9" s="49" t="s">
        <v>110</v>
      </c>
    </row>
    <row r="10" spans="1:17" ht="75">
      <c r="A10" s="47">
        <v>3</v>
      </c>
      <c r="B10" s="47" t="s">
        <v>108</v>
      </c>
      <c r="C10" s="47"/>
      <c r="D10" s="47"/>
      <c r="E10" s="47"/>
      <c r="F10" s="47"/>
      <c r="G10" s="47"/>
      <c r="H10" s="47"/>
      <c r="I10" s="47">
        <v>5000</v>
      </c>
      <c r="J10" s="47">
        <v>13</v>
      </c>
      <c r="K10" s="47">
        <f>PRODUCT(13,5000)</f>
        <v>65000</v>
      </c>
      <c r="L10" s="49" t="s">
        <v>79</v>
      </c>
      <c r="M10" s="50" t="s">
        <v>73</v>
      </c>
      <c r="N10" s="47"/>
      <c r="O10" s="47"/>
      <c r="P10" s="49" t="s">
        <v>110</v>
      </c>
    </row>
    <row r="11" spans="1:17" ht="75">
      <c r="A11" s="52"/>
      <c r="B11" s="52" t="s">
        <v>45</v>
      </c>
      <c r="C11" s="52"/>
      <c r="D11" s="52"/>
      <c r="E11" s="52"/>
      <c r="F11" s="52"/>
      <c r="G11" s="52"/>
      <c r="H11" s="52"/>
      <c r="I11" s="52"/>
      <c r="J11" s="52"/>
      <c r="K11" s="52">
        <f>SUM(K8:K10)</f>
        <v>235000</v>
      </c>
      <c r="L11" s="52"/>
      <c r="M11" s="53" t="s">
        <v>73</v>
      </c>
      <c r="N11" s="52"/>
      <c r="O11" s="52"/>
      <c r="P11" s="54" t="s">
        <v>110</v>
      </c>
    </row>
    <row r="12" spans="1:17" ht="36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7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7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</sheetData>
  <mergeCells count="23">
    <mergeCell ref="B1:B5"/>
    <mergeCell ref="C1:G1"/>
    <mergeCell ref="H1:K2"/>
    <mergeCell ref="L1:L5"/>
    <mergeCell ref="M1:M5"/>
    <mergeCell ref="J3:J5"/>
    <mergeCell ref="K3:K5"/>
    <mergeCell ref="Q1:Q2"/>
    <mergeCell ref="N3:N5"/>
    <mergeCell ref="O3:O5"/>
    <mergeCell ref="P3:P5"/>
    <mergeCell ref="A7:C7"/>
    <mergeCell ref="N1:P2"/>
    <mergeCell ref="C2:D2"/>
    <mergeCell ref="E2:G2"/>
    <mergeCell ref="C3:C5"/>
    <mergeCell ref="D3:D5"/>
    <mergeCell ref="E3:E5"/>
    <mergeCell ref="F3:F5"/>
    <mergeCell ref="G3:G5"/>
    <mergeCell ref="H3:H5"/>
    <mergeCell ref="I3:I5"/>
    <mergeCell ref="A1:A5"/>
  </mergeCells>
  <pageMargins left="0.7" right="0.7" top="0.75" bottom="0.75" header="0.3" footer="0.3"/>
  <pageSetup paperSize="9" scale="90" orientation="landscape" r:id="rId1"/>
  <headerFooter>
    <oddHeader xml:space="preserve">&amp;RAnnexure III
</oddHeader>
    <oddFooter>&amp;L&amp;"Times New Roman,Regular"&amp;12III-&amp;P</oddFoot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Annexure I</vt:lpstr>
      <vt:lpstr>Annexure II</vt:lpstr>
      <vt:lpstr>Annexure III</vt:lpstr>
      <vt:lpstr>'Annexure III'!Print_Area</vt:lpstr>
      <vt:lpstr>'Annexure II'!Print_Titles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Joe Khawlhring</cp:lastModifiedBy>
  <cp:lastPrinted>2013-03-05T05:43:16Z</cp:lastPrinted>
  <dcterms:created xsi:type="dcterms:W3CDTF">2012-12-09T07:45:34Z</dcterms:created>
  <dcterms:modified xsi:type="dcterms:W3CDTF">2013-03-05T05:43:34Z</dcterms:modified>
</cp:coreProperties>
</file>